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sicveca\Documentación Clases de datos\Camels\proyecto\xml\"/>
    </mc:Choice>
  </mc:AlternateContent>
  <bookViews>
    <workbookView xWindow="0" yWindow="0" windowWidth="19200" windowHeight="7248" activeTab="2"/>
  </bookViews>
  <sheets>
    <sheet name="Pasos" sheetId="3" r:id="rId1"/>
    <sheet name="CatalogoIndicadores" sheetId="2" r:id="rId2"/>
    <sheet name="CrearXML" sheetId="1" r:id="rId3"/>
  </sheets>
  <definedNames>
    <definedName name="_xlnm.Print_Area" localSheetId="1">CatalogoIndicadores!$A$1:$J$73</definedName>
  </definedNames>
  <calcPr calcId="152511"/>
</workbook>
</file>

<file path=xl/calcChain.xml><?xml version="1.0" encoding="utf-8"?>
<calcChain xmlns="http://schemas.openxmlformats.org/spreadsheetml/2006/main">
  <c r="H53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</calcChain>
</file>

<file path=xl/connections.xml><?xml version="1.0" encoding="utf-8"?>
<connections xmlns="http://schemas.openxmlformats.org/spreadsheetml/2006/main">
  <connection id="1" name="IndicadoresFinancieros" type="4" refreshedVersion="0" background="1">
    <webPr xml="1" sourceData="1" url="F:\sicveca\Documentación Clases de datos\Camels\proyecto\xml\IndicadoresFinancieros.xsd" htmlTables="1" htmlFormat="all"/>
  </connection>
</connections>
</file>

<file path=xl/sharedStrings.xml><?xml version="1.0" encoding="utf-8"?>
<sst xmlns="http://schemas.openxmlformats.org/spreadsheetml/2006/main" count="156" uniqueCount="96">
  <si>
    <t>ClaseDato</t>
  </si>
  <si>
    <t>VersionClaseDato</t>
  </si>
  <si>
    <t>Archivo</t>
  </si>
  <si>
    <t>VersionArchivo</t>
  </si>
  <si>
    <t>Periodo</t>
  </si>
  <si>
    <t>IdEntidad</t>
  </si>
  <si>
    <t>TipoCarga</t>
  </si>
  <si>
    <t>TipoMoneda</t>
  </si>
  <si>
    <t>id</t>
  </si>
  <si>
    <t>accion</t>
  </si>
  <si>
    <t>CuentaCatalogo</t>
  </si>
  <si>
    <t>TipoCatalogoSUGEF</t>
  </si>
  <si>
    <t>Moneda</t>
  </si>
  <si>
    <t>MontoValor</t>
  </si>
  <si>
    <t>NotaTexto</t>
  </si>
  <si>
    <t>NotaArchivo</t>
  </si>
  <si>
    <t>Compromiso Patrimonial</t>
  </si>
  <si>
    <t>Pérdida esperada en activos</t>
  </si>
  <si>
    <t>Estimaciones para activos</t>
  </si>
  <si>
    <t>Morosidad mayor a 90 días / Cartera Directa</t>
  </si>
  <si>
    <t>Saldo principal de operaciones morosas</t>
  </si>
  <si>
    <t>Total cartera directa</t>
  </si>
  <si>
    <t>Pérdida esperada cartera total/Cartera total</t>
  </si>
  <si>
    <t>Pérdidas esperadas en cartera</t>
  </si>
  <si>
    <t>Cartera total crédito</t>
  </si>
  <si>
    <t>Activo Productivo Intermediación / pasivo con costo</t>
  </si>
  <si>
    <t>Activo productivo de intermediación</t>
  </si>
  <si>
    <t>Pasivo con costo</t>
  </si>
  <si>
    <t>Gastos de administración /Utilidad operacional bruta</t>
  </si>
  <si>
    <t>Gastos administración acumulados 12 meses</t>
  </si>
  <si>
    <t>Utilidad operacional bruta acumulada 12 meses</t>
  </si>
  <si>
    <t>Utilidad o pérdida acumulada trimestral</t>
  </si>
  <si>
    <t>Utilidad acumuladas últimos 3 meses</t>
  </si>
  <si>
    <t>Patrimonio promedio últimos 3 meses</t>
  </si>
  <si>
    <t>Calce de plazos a 1 mes</t>
  </si>
  <si>
    <t>Acumulado recuperación activos a 1 mes</t>
  </si>
  <si>
    <t>Acumulado vencimiento de pasivos a 1 mes</t>
  </si>
  <si>
    <t>Calce de plazos a 3 meses</t>
  </si>
  <si>
    <t>Acumulado recuperación activos a 3 meses</t>
  </si>
  <si>
    <t>Acumulado vencimiento de pasivos a 3 meses</t>
  </si>
  <si>
    <t>Calce de plazos a 1 mes M.N.</t>
  </si>
  <si>
    <t>Acumulado recuperación activos a 1 mes M.N.</t>
  </si>
  <si>
    <t>Acumulado vencimiento pasivos a 1 mes M.N.</t>
  </si>
  <si>
    <t>Calce plazos a 3 meses M.N.</t>
  </si>
  <si>
    <t>Acumulado recuperación activos a 3 mes M.N.</t>
  </si>
  <si>
    <t>Acumulado vencimiento pasivos a 3 meses M.N.</t>
  </si>
  <si>
    <t>Calce de plazos a 1 mes M.E.</t>
  </si>
  <si>
    <t>Acumulado recuperación activos a 1 mes M.E.</t>
  </si>
  <si>
    <t>Acumulado vencimiento pasivos a 1 mes M.E.</t>
  </si>
  <si>
    <t>Calce plazos a 3 meses M.E.</t>
  </si>
  <si>
    <t>Acumulado recuperación activos a 3 mes M.E.</t>
  </si>
  <si>
    <t>Acumulado vencimiento pasivos a 3 meses M.E.</t>
  </si>
  <si>
    <t>Flujo proyectado a dos meses</t>
  </si>
  <si>
    <t>Sumatoria de ingresos del flujo de efectivo proyectado a 2 meses</t>
  </si>
  <si>
    <t>Sumatoria de egresos del flujo de efectivo proyectado a 2 meses</t>
  </si>
  <si>
    <t>Riesgo por Tasas de Interés en colones</t>
  </si>
  <si>
    <t>Riesgo por Tasas de Interés en moneda extranjera</t>
  </si>
  <si>
    <t>Riesgo Cambiario</t>
  </si>
  <si>
    <t>insertar</t>
  </si>
  <si>
    <t>Cuenta</t>
  </si>
  <si>
    <t>Descripción</t>
  </si>
  <si>
    <t>Signo</t>
  </si>
  <si>
    <t>TipoCatálogo</t>
  </si>
  <si>
    <t>1.0</t>
  </si>
  <si>
    <t>3000000000</t>
  </si>
  <si>
    <t>01/01/2015</t>
  </si>
  <si>
    <t>1-</t>
  </si>
  <si>
    <t>2-</t>
  </si>
  <si>
    <t>3-</t>
  </si>
  <si>
    <r>
      <t xml:space="preserve">Los datos copiados, automáticamente son referenciados a la hoja </t>
    </r>
    <r>
      <rPr>
        <b/>
        <sz val="11"/>
        <color theme="1"/>
        <rFont val="Calibri"/>
        <family val="2"/>
        <scheme val="minor"/>
      </rPr>
      <t>CrearXML</t>
    </r>
  </si>
  <si>
    <t>4-</t>
  </si>
  <si>
    <t>Guardar el archivo.</t>
  </si>
  <si>
    <t>5-</t>
  </si>
  <si>
    <r>
      <t xml:space="preserve">Guardar el archivo como tipo </t>
    </r>
    <r>
      <rPr>
        <b/>
        <i/>
        <sz val="11"/>
        <color theme="1"/>
        <rFont val="Calibri"/>
        <family val="2"/>
        <scheme val="minor"/>
      </rPr>
      <t>Datos XML (.xml)</t>
    </r>
  </si>
  <si>
    <t>6-</t>
  </si>
  <si>
    <r>
      <t xml:space="preserve">Remitir el archivo guardado como tipo </t>
    </r>
    <r>
      <rPr>
        <i/>
        <sz val="11"/>
        <color theme="1"/>
        <rFont val="Calibri"/>
        <family val="2"/>
        <scheme val="minor"/>
      </rPr>
      <t>Datos XML (.xml)</t>
    </r>
    <r>
      <rPr>
        <sz val="11"/>
        <color theme="1"/>
        <rFont val="Calibri"/>
        <family val="2"/>
        <scheme val="minor"/>
      </rPr>
      <t xml:space="preserve"> mediante SICVECA de acuerdo al procedimiento de remisión de archivos establecido.</t>
    </r>
  </si>
  <si>
    <t>Pasos para creación del XML de IndicadoresFinancieros y remisión posterior</t>
  </si>
  <si>
    <t>Debe remitirse con 4 decimales</t>
  </si>
  <si>
    <t>Debe remitirse con 8 decimales</t>
  </si>
  <si>
    <r>
      <t xml:space="preserve">Pegar los datos generados del archivo de excel creado para la remisión de datos de indicadores financieros, en la hoja </t>
    </r>
    <r>
      <rPr>
        <b/>
        <sz val="11"/>
        <color theme="1"/>
        <rFont val="Calibri"/>
        <family val="2"/>
        <scheme val="minor"/>
      </rPr>
      <t>CatalogoIndicadores</t>
    </r>
    <r>
      <rPr>
        <sz val="11"/>
        <color theme="1"/>
        <rFont val="Calibri"/>
        <family val="2"/>
        <scheme val="minor"/>
      </rPr>
      <t>, como valores.</t>
    </r>
  </si>
  <si>
    <t>MontoValor
(*)</t>
  </si>
  <si>
    <t>Consideraciones
(***)</t>
  </si>
  <si>
    <t>(*)    Sólo se deben remitir los valores de indicadores, numeradores y denomidadores. Los datos mostrados son únicamente para efectos ilustrativos.</t>
  </si>
  <si>
    <t>(**)  Estas dos columnas creadas para la remisión de información no se consideraran en el envío del XML.
         De momento, los valores correspondientes a la Calificación cualitativa tampoco se remitirán, únicamente el área cuantitativa.</t>
  </si>
  <si>
    <t xml:space="preserve">Copiar los datos requeridos que fueron generados en el archivo de excel creado para la remisión de datos de indicadores financieros </t>
  </si>
  <si>
    <t>7-</t>
  </si>
  <si>
    <t>Numerador del riesgo por tasas de interés en colones</t>
  </si>
  <si>
    <t>Denominador del riesgo por tasas de interés en colones</t>
  </si>
  <si>
    <t>Numerador del riesgo por tasas de interés en M.E.</t>
  </si>
  <si>
    <t>Denominador del riesgo por tasas de interés en M.E.</t>
  </si>
  <si>
    <t>Numerador de riesgo cambiario</t>
  </si>
  <si>
    <t>Denominador de riesgo cambiario</t>
  </si>
  <si>
    <t xml:space="preserve">El valor de las cuentas 3611, 3612, 3621, 3622, 3631, 3632 deben ser calculados según se indica:
- La cuenta 3611 Numerador del riesgo por tasas de interés en colones, debe ser igual al Valor absoluto de [Duración de activos en colones sensibles a tasas menos (duración de pasivos en colones sensibles a tasas * Pasivos en colones sensibles a tasas / activos en colones sensibles a tasas)].
- La cuenta 3612 Denominador del riesgo por tasas de interés en colones debe ser igual a (1 + tasa básica pasiva) / Cambio máximo esperado en un año en la tasa básica pasiva. 
- La cuenta 3621 Numerador del riesgo por tasas de interés en M.E. debe ser igual al Valor absoluto de [Duración de activos en moneda extranjera sensibles a tasas menos (duración de pasivos en moneda extranjera sensibles a tasas * Pasivos en moneda extranjera sensibles a tasas / activos en moneda extranjera sensibles a tasas)].
- La cuenta 3622 Denominador del riesgo por tasas de interés en M.E. debe ser igual a (1 + tasa LIBOR a tres meses) /Cambio máximo esperado en un año en la tasa LIBOR a tres meses.
</t>
  </si>
  <si>
    <t xml:space="preserve">(****)
El valor de las cuentas 3611, 3612, 3621, 3622 deben ser remitidos de conformidad con la normativa vigente, considerando:
- La cuenta 3611 Numerador del riesgo por tasas de interés en colones, debe ser igual al Valor absoluto de [Duración de activos en colones sensibles a tasas menos (duración de pasivos en colones sensibles a tasas * Pasivos en colones sensibles a tasas / activos en colones sensibles a tasas)].
- La cuenta 3612 Denominador del riesgo por tasas de interés en colones debe ser igual a (1 + tasa básica pasiva) / Cambio máximo esperado en un año en la tasa básica pasiva. 
- La cuenta 3621 Numerador del riesgo por tasas de interés en M.E. debe ser igual al Valor absoluto de [Duración de activos en moneda extranjera sensibles a tasas menos (duración de pasivos en moneda extranjera sensibles a tasas * Pasivos en moneda extranjera sensibles a tasas / activos en moneda extranjera sensibles a tasas)].
- La cuenta 3622 Denominador del riesgo por tasas de interés en M.E. debe ser igual a (1 + tasa LIBOR a tres meses) /Cambio máximo esperado en un año en la tasa LIBOR a tres meses.
</t>
  </si>
  <si>
    <t>(***) Las cuentas 3110, 3210, 3220, 3320, 3410, 3610, 3612, 3620, 3622, 3630, 3632 deben remitirse con 4 decimales
            las cuentas 3611, 3621, 3631 deben remitirse con 8 decimales, el resto de cuentas con dos decimales.</t>
  </si>
  <si>
    <t>(**)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</si>
</sst>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.0000"/>
    <numFmt numFmtId="165" formatCode="#,##0.00000000"/>
    <numFmt numFmtId="166" formatCode="0.0000"/>
    <numFmt numFmtId="167" formatCode="0.0000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trike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800000"/>
        <bgColor indexed="64"/>
      </patternFill>
    </fill>
    <fill>
      <patternFill patternType="lightGray">
        <fgColor rgb="FFFFFF00"/>
        <bgColor rgb="FFFFFFEF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lightGray">
        <fgColor rgb="FFFFFF00"/>
        <bgColor theme="9" tint="0.3999755851924192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rgb="FF000000"/>
      </bottom>
      <diagonal/>
    </border>
    <border>
      <left/>
      <right style="medium">
        <color indexed="64"/>
      </right>
      <top style="medium">
        <color indexed="64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1">
    <xf numFmtId="0" fontId="0" fillId="0" borderId="0" xfId="0"/>
    <xf numFmtId="49" fontId="0" fillId="0" borderId="0" xfId="0" applyNumberFormat="1"/>
    <xf numFmtId="0" fontId="1" fillId="0" borderId="0" xfId="0" applyFont="1"/>
    <xf numFmtId="2" fontId="0" fillId="0" borderId="0" xfId="1" applyNumberFormat="1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3" borderId="4" xfId="0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 applyProtection="1">
      <protection locked="0"/>
    </xf>
    <xf numFmtId="4" fontId="6" fillId="6" borderId="5" xfId="0" applyNumberFormat="1" applyFont="1" applyFill="1" applyBorder="1" applyAlignment="1" applyProtection="1">
      <protection locked="0"/>
    </xf>
    <xf numFmtId="164" fontId="5" fillId="5" borderId="5" xfId="0" applyNumberFormat="1" applyFont="1" applyFill="1" applyBorder="1" applyAlignment="1" applyProtection="1">
      <protection locked="0"/>
    </xf>
    <xf numFmtId="0" fontId="0" fillId="7" borderId="3" xfId="0" applyFill="1" applyBorder="1" applyAlignment="1">
      <alignment vertical="center" wrapText="1"/>
    </xf>
    <xf numFmtId="0" fontId="0" fillId="7" borderId="4" xfId="0" applyFill="1" applyBorder="1" applyAlignment="1">
      <alignment vertical="center" wrapText="1"/>
    </xf>
    <xf numFmtId="0" fontId="0" fillId="7" borderId="4" xfId="0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0" fillId="8" borderId="0" xfId="0" applyFill="1"/>
    <xf numFmtId="164" fontId="5" fillId="8" borderId="5" xfId="0" applyNumberFormat="1" applyFont="1" applyFill="1" applyBorder="1" applyAlignment="1" applyProtection="1">
      <protection locked="0"/>
    </xf>
    <xf numFmtId="165" fontId="5" fillId="8" borderId="5" xfId="0" applyNumberFormat="1" applyFont="1" applyFill="1" applyBorder="1" applyAlignment="1" applyProtection="1"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9" borderId="0" xfId="0" applyFill="1" applyAlignment="1">
      <alignment vertical="center"/>
    </xf>
    <xf numFmtId="0" fontId="1" fillId="9" borderId="0" xfId="0" applyFont="1" applyFill="1" applyAlignment="1">
      <alignment vertical="center"/>
    </xf>
    <xf numFmtId="166" fontId="0" fillId="0" borderId="0" xfId="1" applyNumberFormat="1" applyFont="1"/>
    <xf numFmtId="167" fontId="0" fillId="0" borderId="0" xfId="1" applyNumberFormat="1" applyFont="1"/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2">
    <xs:schema xmlns:xs="http://www.w3.org/2001/XMLSchema" xmlns="" elementFormDefault="qualified">
      <xs:element name="Archivo">
        <xs:simpleType>
          <xs:restriction base="xs:integer">
            <xs:totalDigits value="15"/>
            <xs:pattern value="([0-9])+"/>
          </xs:restriction>
        </xs:simpleType>
      </xs:element>
      <xs:element name="ArchivoSICVECA">
        <xs:complexType>
          <xs:sequence>
            <xs:element ref="Encabezado"/>
            <xs:element ref="Datos"/>
          </xs:sequence>
        </xs:complexType>
      </xs:element>
      <xs:element name="ClaseDato">
        <xs:simpleType>
          <xs:restriction base="xs:integer">
            <xs:totalDigits value="5"/>
            <xs:pattern value="([0-9])+"/>
          </xs:restriction>
        </xs:simpleType>
      </xs:element>
      <xs:element name="Datos">
        <xs:complexType>
          <xs:sequence>
            <xs:element ref="Registro" maxOccurs="unbounded"/>
          </xs:sequence>
        </xs:complexType>
      </xs:element>
      <xs:element name="IdEntidad">
        <xs:simpleType>
          <xs:restriction base="xs:string">
            <xs:maxLength value="30"/>
            <xs:minLength value="1"/>
          </xs:restriction>
        </xs:simpleType>
      </xs:element>
      <xs:element name="TipoCarga">
        <xs:simpleType>
          <xs:restriction base="xs:integer">
            <xs:totalDigits value="2"/>
            <xs:pattern value="([0-9])+"/>
          </xs:restriction>
        </xs:simpleType>
      </xs:element>
      <xs:element name="TipoMoneda">
        <xs:simpleType>
          <xs:restriction base="xs:integer">
            <xs:totalDigits value="6"/>
            <xs:pattern value="([0-9])+"/>
          </xs:restriction>
        </xs:simpleType>
      </xs:element>
      <xs:element name="VersionArchivo">
        <xs:simpleType>
          <xs:restriction base="xs:decimal">
            <xs:totalDigits value="10"/>
            <xs:fractionDigits value="2"/>
            <xs:pattern value="([0-9])+.[0-9][0-9]?"/>
            <xs:maxInclusive value="1.0"/>
            <xs:minInclusive value="1.0"/>
          </xs:restriction>
        </xs:simpleType>
      </xs:element>
      <xs:element name="VersionClaseDato">
        <xs:simpleType>
          <xs:restriction base="xs:decimal">
            <xs:totalDigits value="10"/>
            <xs:fractionDigits value="2"/>
            <xs:pattern value="([0-9])+.[0-9][0-9]?"/>
          </xs:restriction>
        </xs:simpleType>
      </xs:element>
      <xs:element name="Periodo">
        <xs:simpleType>
          <xs:restriction base="xs:token">
            <xs:length value="10"/>
            <xs:pattern value="([0-3][0-9][/][0-1][0-9][/][0-2][0-9][0-9][0-9])?"/>
          </xs:restriction>
        </xs:simpleType>
      </xs:element>
      <xs:element name="Encabezado">
        <xs:complexType>
          <xs:sequence>
            <xs:element ref="ClaseDato"/>
            <xs:element ref="VersionClaseDato"/>
            <xs:element ref="Archivo"/>
            <xs:element ref="VersionArchivo"/>
            <xs:element ref="Periodo"/>
            <xs:element ref="IdEntidad"/>
            <xs:element ref="TipoCarga"/>
            <xs:element ref="TipoMoneda"/>
          </xs:sequence>
        </xs:complexType>
      </xs:element>
      <xs:element name="CuentaCatalogo">
        <xs:simpleType>
          <xs:restriction base="xs:integer">
            <xs:totalDigits value="10"/>
          </xs:restriction>
        </xs:simpleType>
      </xs:element>
      <xs:element name="TipoCatalogoSUGEF">
        <xs:simpleType>
          <xs:restriction base="xs:integer">
            <xs:totalDigits value="3"/>
            <xs:minInclusive value="35"/>
            <xs:maxInclusive value="35"/>
          </xs:restriction>
        </xs:simpleType>
      </xs:element>
      <xs:element name="Moneda">
        <xs:simpleType>
          <xs:restriction base="xs:integer">
            <xs:totalDigits value="3"/>
          </xs:restriction>
        </xs:simpleType>
      </xs:element>
      <xs:element name="MontoValor">
        <xs:simpleType>
          <xs:restriction base="xs:decimal">
            <xs:totalDigits value="28"/>
            <xs:fractionDigits value="8"/>
          </xs:restriction>
        </xs:simpleType>
      </xs:element>
      <xs:element name="NotaTexto">
        <xs:simpleType>
          <xs:restriction base="xs:string">
            <xs:maxLength value="4000"/>
          </xs:restriction>
        </xs:simpleType>
      </xs:element>
      <xs:element name="NotaArchivo">
        <xs:simpleType>
          <xs:restriction base="xs:string">
            <xs:maxLength value="255"/>
          </xs:restriction>
        </xs:simpleType>
      </xs:element>
      <xs:element name="Registro">
        <xs:complexType>
          <xs:sequence>
            <xs:element ref="CuentaCatalogo"/>
            <xs:element ref="TipoCatalogoSUGEF"/>
            <xs:element ref="Moneda"/>
            <xs:element ref="MontoValor"/>
            <xs:element ref="NotaTexto"/>
            <xs:element ref="NotaArchivo"/>
          </xs:sequence>
          <xs:attribute name="id" use="required">
            <xs:simpleType>
              <xs:restriction base="xs:integer">
							</xs:restriction>
            </xs:simpleType>
          </xs:attribute>
          <xs:attribute name="accion" use="required">
            <xs:simpleType>
              <xs:restriction base="xs:string">
                <xs:minLength value="1"/>
              </xs:restriction>
            </xs:simpleType>
          </xs:attribute>
        </xs:complexType>
      </xs:element>
    </xs:schema>
  </Schema>
  <Map ID="2" Name="ArchivoSICVECA_Map" RootElement="ArchivoSICVECA" SchemaID="Schema2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xmlMaps" Target="xmlMaps.xml"/></Relationships>
</file>

<file path=xl/tables/table1.xml><?xml version="1.0" encoding="utf-8"?>
<table xmlns="http://schemas.openxmlformats.org/spreadsheetml/2006/main" id="9" name="Tabla9" displayName="Tabla9" ref="C5:J53" tableType="xml" totalsRowShown="0">
  <autoFilter ref="C5:J53"/>
  <tableColumns count="8">
    <tableColumn id="1" uniqueName="id" name="id">
      <xmlColumnPr mapId="2" xpath="/ArchivoSICVECA/Datos/Registro/@id" xmlDataType="integer"/>
    </tableColumn>
    <tableColumn id="2" uniqueName="accion" name="accion">
      <xmlColumnPr mapId="2" xpath="/ArchivoSICVECA/Datos/Registro/@accion" xmlDataType="string"/>
    </tableColumn>
    <tableColumn id="3" uniqueName="CuentaCatalogo" name="CuentaCatalogo">
      <xmlColumnPr mapId="2" xpath="/ArchivoSICVECA/Datos/Registro/CuentaCatalogo" xmlDataType="integer"/>
    </tableColumn>
    <tableColumn id="4" uniqueName="TipoCatalogoSUGEF" name="TipoCatalogoSUGEF">
      <xmlColumnPr mapId="2" xpath="/ArchivoSICVECA/Datos/Registro/TipoCatalogoSUGEF" xmlDataType="integer"/>
    </tableColumn>
    <tableColumn id="5" uniqueName="Moneda" name="Moneda">
      <xmlColumnPr mapId="2" xpath="/ArchivoSICVECA/Datos/Registro/Moneda" xmlDataType="integer"/>
    </tableColumn>
    <tableColumn id="6" uniqueName="MontoValor" name="MontoValor" dataDxfId="0" dataCellStyle="Millares">
      <calculatedColumnFormula>+CatalogoIndicadores!F3</calculatedColumnFormula>
      <xmlColumnPr mapId="2" xpath="/ArchivoSICVECA/Datos/Registro/MontoValor" xmlDataType="decimal"/>
    </tableColumn>
    <tableColumn id="7" uniqueName="NotaTexto" name="NotaTexto">
      <xmlColumnPr mapId="2" xpath="/ArchivoSICVECA/Datos/Registro/NotaTexto" xmlDataType="string"/>
    </tableColumn>
    <tableColumn id="8" uniqueName="NotaArchivo" name="NotaArchivo">
      <xmlColumnPr mapId="2" xpath="/ArchivoSICVECA/Datos/Registro/NotaArchivo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>
  <singleXmlCell id="1" r="C3" connectionId="0">
    <xmlCellPr id="1" uniqueName="ClaseDato">
      <xmlPr mapId="2" xpath="/ArchivoSICVECA/Encabezado/ClaseDato" xmlDataType="integer"/>
    </xmlCellPr>
  </singleXmlCell>
  <singleXmlCell id="2" r="D3" connectionId="0">
    <xmlCellPr id="1" uniqueName="VersionClaseDato">
      <xmlPr mapId="2" xpath="/ArchivoSICVECA/Encabezado/VersionClaseDato" xmlDataType="decimal"/>
    </xmlCellPr>
  </singleXmlCell>
  <singleXmlCell id="3" r="E3" connectionId="0">
    <xmlCellPr id="1" uniqueName="Archivo">
      <xmlPr mapId="2" xpath="/ArchivoSICVECA/Encabezado/Archivo" xmlDataType="integer"/>
    </xmlCellPr>
  </singleXmlCell>
  <singleXmlCell id="4" r="F3" connectionId="0">
    <xmlCellPr id="1" uniqueName="VersionArchivo">
      <xmlPr mapId="2" xpath="/ArchivoSICVECA/Encabezado/VersionArchivo" xmlDataType="decimal"/>
    </xmlCellPr>
  </singleXmlCell>
  <singleXmlCell id="5" r="G3" connectionId="0">
    <xmlCellPr id="1" uniqueName="Periodo">
      <xmlPr mapId="2" xpath="/ArchivoSICVECA/Encabezado/Periodo" xmlDataType="token"/>
    </xmlCellPr>
  </singleXmlCell>
  <singleXmlCell id="6" r="H3" connectionId="0">
    <xmlCellPr id="1" uniqueName="IdEntidad">
      <xmlPr mapId="2" xpath="/ArchivoSICVECA/Encabezado/IdEntidad" xmlDataType="string"/>
    </xmlCellPr>
  </singleXmlCell>
  <singleXmlCell id="7" r="I3" connectionId="0">
    <xmlCellPr id="1" uniqueName="TipoCarga">
      <xmlPr mapId="2" xpath="/ArchivoSICVECA/Encabezado/TipoCarga" xmlDataType="integer"/>
    </xmlCellPr>
  </singleXmlCell>
  <singleXmlCell id="8" r="J3" connectionId="0">
    <xmlCellPr id="1" uniqueName="TipoMoneda">
      <xmlPr mapId="2" xpath="/ArchivoSICVECA/Encabezado/TipoMoneda" xmlDataType="integer"/>
    </xmlCellPr>
  </singleXmlCell>
</singleXmlCel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tableSingleCells" Target="../tables/tableSingleCell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"/>
  <sheetViews>
    <sheetView showGridLines="0" zoomScale="80" zoomScaleNormal="80" workbookViewId="0">
      <selection activeCell="F5" sqref="F5"/>
    </sheetView>
  </sheetViews>
  <sheetFormatPr baseColWidth="10" defaultRowHeight="14.4" x14ac:dyDescent="0.3"/>
  <cols>
    <col min="1" max="1" width="2.88671875" customWidth="1"/>
    <col min="2" max="2" width="2.6640625" bestFit="1" customWidth="1"/>
    <col min="3" max="3" width="0.44140625" customWidth="1"/>
    <col min="4" max="4" width="133.5546875" customWidth="1"/>
  </cols>
  <sheetData>
    <row r="2" spans="2:4" ht="22.8" customHeight="1" x14ac:dyDescent="0.3">
      <c r="B2" s="23"/>
      <c r="D2" s="24" t="s">
        <v>76</v>
      </c>
    </row>
    <row r="3" spans="2:4" ht="17.399999999999999" customHeight="1" x14ac:dyDescent="0.3">
      <c r="B3" s="22" t="s">
        <v>66</v>
      </c>
      <c r="D3" s="22" t="s">
        <v>84</v>
      </c>
    </row>
    <row r="4" spans="2:4" x14ac:dyDescent="0.3">
      <c r="B4" s="23" t="s">
        <v>67</v>
      </c>
      <c r="D4" s="23" t="s">
        <v>79</v>
      </c>
    </row>
    <row r="5" spans="2:4" ht="227.4" customHeight="1" x14ac:dyDescent="0.3">
      <c r="B5" s="22" t="s">
        <v>68</v>
      </c>
      <c r="D5" s="21" t="s">
        <v>92</v>
      </c>
    </row>
    <row r="6" spans="2:4" ht="17.399999999999999" customHeight="1" x14ac:dyDescent="0.3">
      <c r="B6" s="23" t="s">
        <v>70</v>
      </c>
      <c r="D6" s="23" t="s">
        <v>69</v>
      </c>
    </row>
    <row r="7" spans="2:4" ht="17.399999999999999" customHeight="1" x14ac:dyDescent="0.3">
      <c r="B7" s="22" t="s">
        <v>72</v>
      </c>
      <c r="D7" s="22" t="s">
        <v>71</v>
      </c>
    </row>
    <row r="8" spans="2:4" ht="17.399999999999999" customHeight="1" x14ac:dyDescent="0.3">
      <c r="B8" s="23" t="s">
        <v>74</v>
      </c>
      <c r="D8" s="23" t="s">
        <v>73</v>
      </c>
    </row>
    <row r="9" spans="2:4" ht="17.399999999999999" customHeight="1" x14ac:dyDescent="0.3">
      <c r="B9" s="22" t="s">
        <v>85</v>
      </c>
      <c r="D9" s="22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showGridLines="0" zoomScale="80" zoomScaleNormal="80" zoomScaleSheetLayoutView="50" zoomScalePageLayoutView="60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J70" sqref="J70"/>
    </sheetView>
  </sheetViews>
  <sheetFormatPr baseColWidth="10" defaultRowHeight="14.4" x14ac:dyDescent="0.3"/>
  <cols>
    <col min="2" max="2" width="63.109375" customWidth="1"/>
    <col min="4" max="4" width="14.21875" customWidth="1"/>
    <col min="5" max="5" width="0.88671875" customWidth="1"/>
    <col min="6" max="6" width="22.109375" customWidth="1"/>
    <col min="7" max="9" width="2.33203125" customWidth="1"/>
    <col min="10" max="10" width="62.21875" customWidth="1"/>
  </cols>
  <sheetData>
    <row r="1" spans="1:10" ht="15" thickBot="1" x14ac:dyDescent="0.35"/>
    <row r="2" spans="1:10" ht="29.4" thickBot="1" x14ac:dyDescent="0.35">
      <c r="A2" s="4" t="s">
        <v>59</v>
      </c>
      <c r="B2" s="5" t="s">
        <v>60</v>
      </c>
      <c r="C2" s="5" t="s">
        <v>61</v>
      </c>
      <c r="D2" s="5" t="s">
        <v>62</v>
      </c>
      <c r="F2" s="6" t="s">
        <v>80</v>
      </c>
      <c r="G2" s="30" t="s">
        <v>95</v>
      </c>
      <c r="H2" s="30"/>
      <c r="J2" s="6" t="s">
        <v>81</v>
      </c>
    </row>
    <row r="3" spans="1:10" ht="15.6" thickTop="1" thickBot="1" x14ac:dyDescent="0.35">
      <c r="A3" s="7"/>
      <c r="B3" s="8"/>
      <c r="C3" s="9"/>
      <c r="D3" s="10"/>
      <c r="F3" s="12"/>
    </row>
    <row r="4" spans="1:10" ht="15" thickBot="1" x14ac:dyDescent="0.35">
      <c r="A4" s="7"/>
      <c r="B4" s="8"/>
      <c r="C4" s="9"/>
      <c r="D4" s="10"/>
      <c r="F4" s="12"/>
    </row>
    <row r="5" spans="1:10" ht="15" thickBot="1" x14ac:dyDescent="0.35">
      <c r="A5" s="7"/>
      <c r="B5" s="8"/>
      <c r="C5" s="9"/>
      <c r="D5" s="10"/>
      <c r="F5" s="12"/>
    </row>
    <row r="6" spans="1:10" ht="15" thickBot="1" x14ac:dyDescent="0.35">
      <c r="A6" s="7"/>
      <c r="B6" s="8"/>
      <c r="C6" s="9"/>
      <c r="D6" s="10"/>
      <c r="F6" s="12"/>
    </row>
    <row r="7" spans="1:10" ht="15" thickBot="1" x14ac:dyDescent="0.35">
      <c r="A7" s="7">
        <v>3110</v>
      </c>
      <c r="B7" s="8" t="s">
        <v>16</v>
      </c>
      <c r="C7" s="9">
        <v>0</v>
      </c>
      <c r="D7" s="10">
        <v>35</v>
      </c>
      <c r="F7" s="13">
        <v>-1.1999999999999999E-3</v>
      </c>
      <c r="J7" t="s">
        <v>77</v>
      </c>
    </row>
    <row r="8" spans="1:10" ht="15" thickBot="1" x14ac:dyDescent="0.35">
      <c r="A8" s="7">
        <v>3111</v>
      </c>
      <c r="B8" s="8" t="s">
        <v>17</v>
      </c>
      <c r="C8" s="9">
        <v>1</v>
      </c>
      <c r="D8" s="10">
        <v>35</v>
      </c>
      <c r="F8" s="11">
        <v>-12</v>
      </c>
    </row>
    <row r="9" spans="1:10" ht="15" thickBot="1" x14ac:dyDescent="0.35">
      <c r="A9" s="7">
        <v>3112</v>
      </c>
      <c r="B9" s="8" t="s">
        <v>18</v>
      </c>
      <c r="C9" s="9">
        <v>1</v>
      </c>
      <c r="D9" s="10">
        <v>35</v>
      </c>
      <c r="F9" s="11">
        <v>10000</v>
      </c>
    </row>
    <row r="10" spans="1:10" ht="15" thickBot="1" x14ac:dyDescent="0.35">
      <c r="A10" s="7"/>
      <c r="B10" s="8"/>
      <c r="C10" s="9"/>
      <c r="D10" s="10"/>
      <c r="F10" s="12"/>
    </row>
    <row r="11" spans="1:10" ht="15" thickBot="1" x14ac:dyDescent="0.35">
      <c r="A11" s="7">
        <v>3210</v>
      </c>
      <c r="B11" s="8" t="s">
        <v>19</v>
      </c>
      <c r="C11" s="9">
        <v>1</v>
      </c>
      <c r="D11" s="10">
        <v>35</v>
      </c>
      <c r="F11" s="13">
        <v>0.01</v>
      </c>
      <c r="J11" t="s">
        <v>77</v>
      </c>
    </row>
    <row r="12" spans="1:10" ht="15" thickBot="1" x14ac:dyDescent="0.35">
      <c r="A12" s="7">
        <v>3211</v>
      </c>
      <c r="B12" s="8" t="s">
        <v>20</v>
      </c>
      <c r="C12" s="9">
        <v>1</v>
      </c>
      <c r="D12" s="10">
        <v>35</v>
      </c>
      <c r="F12" s="11">
        <v>1</v>
      </c>
    </row>
    <row r="13" spans="1:10" ht="15" thickBot="1" x14ac:dyDescent="0.35">
      <c r="A13" s="7">
        <v>3212</v>
      </c>
      <c r="B13" s="8" t="s">
        <v>21</v>
      </c>
      <c r="C13" s="9">
        <v>1</v>
      </c>
      <c r="D13" s="10">
        <v>35</v>
      </c>
      <c r="F13" s="11">
        <v>100</v>
      </c>
    </row>
    <row r="14" spans="1:10" ht="15" thickBot="1" x14ac:dyDescent="0.35">
      <c r="A14" s="7">
        <v>3220</v>
      </c>
      <c r="B14" s="8" t="s">
        <v>22</v>
      </c>
      <c r="C14" s="9">
        <v>1</v>
      </c>
      <c r="D14" s="10">
        <v>35</v>
      </c>
      <c r="F14" s="11">
        <v>0.01</v>
      </c>
      <c r="J14" t="s">
        <v>77</v>
      </c>
    </row>
    <row r="15" spans="1:10" ht="15" thickBot="1" x14ac:dyDescent="0.35">
      <c r="A15" s="7">
        <v>3221</v>
      </c>
      <c r="B15" s="8" t="s">
        <v>23</v>
      </c>
      <c r="C15" s="9">
        <v>1</v>
      </c>
      <c r="D15" s="10">
        <v>35</v>
      </c>
      <c r="F15" s="11">
        <v>1</v>
      </c>
    </row>
    <row r="16" spans="1:10" ht="15" thickBot="1" x14ac:dyDescent="0.35">
      <c r="A16" s="7">
        <v>3222</v>
      </c>
      <c r="B16" s="8" t="s">
        <v>24</v>
      </c>
      <c r="C16" s="9">
        <v>1</v>
      </c>
      <c r="D16" s="10">
        <v>35</v>
      </c>
      <c r="F16" s="11">
        <v>100</v>
      </c>
    </row>
    <row r="17" spans="1:10" ht="15" thickBot="1" x14ac:dyDescent="0.35">
      <c r="A17" s="7"/>
      <c r="B17" s="8"/>
      <c r="C17" s="9"/>
      <c r="D17" s="10"/>
      <c r="F17" s="12"/>
    </row>
    <row r="18" spans="1:10" ht="15" thickBot="1" x14ac:dyDescent="0.35">
      <c r="A18" s="7">
        <v>3310</v>
      </c>
      <c r="B18" s="8" t="s">
        <v>25</v>
      </c>
      <c r="C18" s="9">
        <v>1</v>
      </c>
      <c r="D18" s="10">
        <v>35</v>
      </c>
      <c r="F18" s="11">
        <v>0.95</v>
      </c>
    </row>
    <row r="19" spans="1:10" ht="15" thickBot="1" x14ac:dyDescent="0.35">
      <c r="A19" s="7">
        <v>3311</v>
      </c>
      <c r="B19" s="8" t="s">
        <v>26</v>
      </c>
      <c r="C19" s="9">
        <v>1</v>
      </c>
      <c r="D19" s="10">
        <v>35</v>
      </c>
      <c r="F19" s="11">
        <v>95</v>
      </c>
    </row>
    <row r="20" spans="1:10" ht="15" thickBot="1" x14ac:dyDescent="0.35">
      <c r="A20" s="7">
        <v>3312</v>
      </c>
      <c r="B20" s="8" t="s">
        <v>27</v>
      </c>
      <c r="C20" s="9">
        <v>1</v>
      </c>
      <c r="D20" s="10">
        <v>35</v>
      </c>
      <c r="F20" s="11">
        <v>100</v>
      </c>
    </row>
    <row r="21" spans="1:10" ht="15" thickBot="1" x14ac:dyDescent="0.35">
      <c r="A21" s="7">
        <v>3320</v>
      </c>
      <c r="B21" s="8" t="s">
        <v>28</v>
      </c>
      <c r="C21" s="9">
        <v>0</v>
      </c>
      <c r="D21" s="10">
        <v>35</v>
      </c>
      <c r="F21" s="13">
        <v>0.75</v>
      </c>
      <c r="J21" t="s">
        <v>77</v>
      </c>
    </row>
    <row r="22" spans="1:10" ht="15" thickBot="1" x14ac:dyDescent="0.35">
      <c r="A22" s="7">
        <v>3321</v>
      </c>
      <c r="B22" s="8" t="s">
        <v>29</v>
      </c>
      <c r="C22" s="9">
        <v>1</v>
      </c>
      <c r="D22" s="10">
        <v>35</v>
      </c>
      <c r="F22" s="11">
        <v>75</v>
      </c>
    </row>
    <row r="23" spans="1:10" ht="15" thickBot="1" x14ac:dyDescent="0.35">
      <c r="A23" s="7">
        <v>3322</v>
      </c>
      <c r="B23" s="8" t="s">
        <v>30</v>
      </c>
      <c r="C23" s="9">
        <v>0</v>
      </c>
      <c r="D23" s="10">
        <v>35</v>
      </c>
      <c r="F23" s="11">
        <v>100</v>
      </c>
    </row>
    <row r="24" spans="1:10" ht="15" thickBot="1" x14ac:dyDescent="0.35">
      <c r="A24" s="7"/>
      <c r="B24" s="8"/>
      <c r="C24" s="9"/>
      <c r="D24" s="10"/>
      <c r="F24" s="12"/>
    </row>
    <row r="25" spans="1:10" ht="15" thickBot="1" x14ac:dyDescent="0.35">
      <c r="A25" s="7">
        <v>3410</v>
      </c>
      <c r="B25" s="8" t="s">
        <v>31</v>
      </c>
      <c r="C25" s="9">
        <v>0</v>
      </c>
      <c r="D25" s="10">
        <v>35</v>
      </c>
      <c r="F25" s="13">
        <v>0.02</v>
      </c>
      <c r="J25" t="s">
        <v>77</v>
      </c>
    </row>
    <row r="26" spans="1:10" ht="15" thickBot="1" x14ac:dyDescent="0.35">
      <c r="A26" s="7">
        <v>3411</v>
      </c>
      <c r="B26" s="8" t="s">
        <v>32</v>
      </c>
      <c r="C26" s="9">
        <v>0</v>
      </c>
      <c r="D26" s="10">
        <v>35</v>
      </c>
      <c r="F26" s="11">
        <v>2</v>
      </c>
    </row>
    <row r="27" spans="1:10" ht="15" thickBot="1" x14ac:dyDescent="0.35">
      <c r="A27" s="7">
        <v>3412</v>
      </c>
      <c r="B27" s="8" t="s">
        <v>33</v>
      </c>
      <c r="C27" s="9">
        <v>0</v>
      </c>
      <c r="D27" s="10">
        <v>35</v>
      </c>
      <c r="F27" s="11">
        <v>100</v>
      </c>
    </row>
    <row r="28" spans="1:10" ht="15" thickBot="1" x14ac:dyDescent="0.35">
      <c r="A28" s="7"/>
      <c r="B28" s="8"/>
      <c r="C28" s="9"/>
      <c r="D28" s="10"/>
      <c r="F28" s="12"/>
    </row>
    <row r="29" spans="1:10" ht="15" thickBot="1" x14ac:dyDescent="0.35">
      <c r="A29" s="7">
        <v>3510</v>
      </c>
      <c r="B29" s="8" t="s">
        <v>34</v>
      </c>
      <c r="C29" s="9">
        <v>1</v>
      </c>
      <c r="D29" s="10">
        <v>35</v>
      </c>
      <c r="F29" s="11">
        <v>1</v>
      </c>
    </row>
    <row r="30" spans="1:10" ht="15" thickBot="1" x14ac:dyDescent="0.35">
      <c r="A30" s="7">
        <v>3511</v>
      </c>
      <c r="B30" s="8" t="s">
        <v>35</v>
      </c>
      <c r="C30" s="9">
        <v>1</v>
      </c>
      <c r="D30" s="10">
        <v>35</v>
      </c>
      <c r="F30" s="11">
        <v>100</v>
      </c>
    </row>
    <row r="31" spans="1:10" ht="15" thickBot="1" x14ac:dyDescent="0.35">
      <c r="A31" s="7">
        <v>3512</v>
      </c>
      <c r="B31" s="8" t="s">
        <v>36</v>
      </c>
      <c r="C31" s="9">
        <v>1</v>
      </c>
      <c r="D31" s="10">
        <v>35</v>
      </c>
      <c r="F31" s="11">
        <v>100</v>
      </c>
    </row>
    <row r="32" spans="1:10" ht="15" thickBot="1" x14ac:dyDescent="0.35">
      <c r="A32" s="7">
        <v>3520</v>
      </c>
      <c r="B32" s="8" t="s">
        <v>37</v>
      </c>
      <c r="C32" s="9">
        <v>1</v>
      </c>
      <c r="D32" s="10">
        <v>35</v>
      </c>
      <c r="F32" s="11">
        <v>1</v>
      </c>
    </row>
    <row r="33" spans="1:6" ht="15" thickBot="1" x14ac:dyDescent="0.35">
      <c r="A33" s="7">
        <v>3521</v>
      </c>
      <c r="B33" s="8" t="s">
        <v>38</v>
      </c>
      <c r="C33" s="9">
        <v>1</v>
      </c>
      <c r="D33" s="10">
        <v>35</v>
      </c>
      <c r="F33" s="11">
        <v>100</v>
      </c>
    </row>
    <row r="34" spans="1:6" ht="15" thickBot="1" x14ac:dyDescent="0.35">
      <c r="A34" s="7">
        <v>3522</v>
      </c>
      <c r="B34" s="8" t="s">
        <v>39</v>
      </c>
      <c r="C34" s="9">
        <v>1</v>
      </c>
      <c r="D34" s="10">
        <v>35</v>
      </c>
      <c r="F34" s="11">
        <v>100</v>
      </c>
    </row>
    <row r="35" spans="1:6" ht="15" thickBot="1" x14ac:dyDescent="0.35">
      <c r="A35" s="7">
        <v>3530</v>
      </c>
      <c r="B35" s="8" t="s">
        <v>40</v>
      </c>
      <c r="C35" s="9">
        <v>1</v>
      </c>
      <c r="D35" s="10">
        <v>35</v>
      </c>
      <c r="F35" s="11">
        <v>1</v>
      </c>
    </row>
    <row r="36" spans="1:6" ht="15" thickBot="1" x14ac:dyDescent="0.35">
      <c r="A36" s="7">
        <v>3531</v>
      </c>
      <c r="B36" s="8" t="s">
        <v>41</v>
      </c>
      <c r="C36" s="9">
        <v>1</v>
      </c>
      <c r="D36" s="10">
        <v>35</v>
      </c>
      <c r="F36" s="11">
        <v>100</v>
      </c>
    </row>
    <row r="37" spans="1:6" ht="15" thickBot="1" x14ac:dyDescent="0.35">
      <c r="A37" s="7">
        <v>3532</v>
      </c>
      <c r="B37" s="8" t="s">
        <v>42</v>
      </c>
      <c r="C37" s="9">
        <v>1</v>
      </c>
      <c r="D37" s="10">
        <v>35</v>
      </c>
      <c r="F37" s="11">
        <v>100</v>
      </c>
    </row>
    <row r="38" spans="1:6" ht="15" thickBot="1" x14ac:dyDescent="0.35">
      <c r="A38" s="7">
        <v>3540</v>
      </c>
      <c r="B38" s="8" t="s">
        <v>43</v>
      </c>
      <c r="C38" s="9">
        <v>1</v>
      </c>
      <c r="D38" s="10">
        <v>35</v>
      </c>
      <c r="F38" s="11">
        <v>1</v>
      </c>
    </row>
    <row r="39" spans="1:6" ht="15" thickBot="1" x14ac:dyDescent="0.35">
      <c r="A39" s="7">
        <v>3541</v>
      </c>
      <c r="B39" s="8" t="s">
        <v>44</v>
      </c>
      <c r="C39" s="9">
        <v>1</v>
      </c>
      <c r="D39" s="10">
        <v>35</v>
      </c>
      <c r="F39" s="11">
        <v>100</v>
      </c>
    </row>
    <row r="40" spans="1:6" ht="15" thickBot="1" x14ac:dyDescent="0.35">
      <c r="A40" s="7">
        <v>3542</v>
      </c>
      <c r="B40" s="8" t="s">
        <v>45</v>
      </c>
      <c r="C40" s="9">
        <v>1</v>
      </c>
      <c r="D40" s="10">
        <v>35</v>
      </c>
      <c r="F40" s="11">
        <v>100</v>
      </c>
    </row>
    <row r="41" spans="1:6" ht="15" thickBot="1" x14ac:dyDescent="0.35">
      <c r="A41" s="7">
        <v>3550</v>
      </c>
      <c r="B41" s="8" t="s">
        <v>46</v>
      </c>
      <c r="C41" s="9">
        <v>1</v>
      </c>
      <c r="D41" s="10">
        <v>35</v>
      </c>
      <c r="F41" s="11">
        <v>1</v>
      </c>
    </row>
    <row r="42" spans="1:6" ht="15" thickBot="1" x14ac:dyDescent="0.35">
      <c r="A42" s="7">
        <v>3551</v>
      </c>
      <c r="B42" s="8" t="s">
        <v>47</v>
      </c>
      <c r="C42" s="9">
        <v>1</v>
      </c>
      <c r="D42" s="10">
        <v>35</v>
      </c>
      <c r="F42" s="11">
        <v>100</v>
      </c>
    </row>
    <row r="43" spans="1:6" ht="15" thickBot="1" x14ac:dyDescent="0.35">
      <c r="A43" s="7">
        <v>3552</v>
      </c>
      <c r="B43" s="8" t="s">
        <v>48</v>
      </c>
      <c r="C43" s="9">
        <v>1</v>
      </c>
      <c r="D43" s="10">
        <v>35</v>
      </c>
      <c r="F43" s="11">
        <v>100</v>
      </c>
    </row>
    <row r="44" spans="1:6" ht="15" thickBot="1" x14ac:dyDescent="0.35">
      <c r="A44" s="7">
        <v>3560</v>
      </c>
      <c r="B44" s="8" t="s">
        <v>49</v>
      </c>
      <c r="C44" s="9">
        <v>1</v>
      </c>
      <c r="D44" s="10">
        <v>35</v>
      </c>
      <c r="F44" s="11">
        <v>1</v>
      </c>
    </row>
    <row r="45" spans="1:6" ht="15" thickBot="1" x14ac:dyDescent="0.35">
      <c r="A45" s="7">
        <v>3561</v>
      </c>
      <c r="B45" s="8" t="s">
        <v>50</v>
      </c>
      <c r="C45" s="9">
        <v>1</v>
      </c>
      <c r="D45" s="10">
        <v>35</v>
      </c>
      <c r="F45" s="11">
        <v>100</v>
      </c>
    </row>
    <row r="46" spans="1:6" ht="15" thickBot="1" x14ac:dyDescent="0.35">
      <c r="A46" s="7">
        <v>3562</v>
      </c>
      <c r="B46" s="8" t="s">
        <v>51</v>
      </c>
      <c r="C46" s="9">
        <v>1</v>
      </c>
      <c r="D46" s="10">
        <v>35</v>
      </c>
      <c r="F46" s="11">
        <v>100</v>
      </c>
    </row>
    <row r="47" spans="1:6" ht="15" thickBot="1" x14ac:dyDescent="0.35">
      <c r="A47" s="7">
        <v>3570</v>
      </c>
      <c r="B47" s="8" t="s">
        <v>52</v>
      </c>
      <c r="C47" s="9">
        <v>1</v>
      </c>
      <c r="D47" s="10">
        <v>35</v>
      </c>
      <c r="F47" s="11">
        <v>1</v>
      </c>
    </row>
    <row r="48" spans="1:6" ht="15" thickBot="1" x14ac:dyDescent="0.35">
      <c r="A48" s="7">
        <v>3571</v>
      </c>
      <c r="B48" s="8" t="s">
        <v>53</v>
      </c>
      <c r="C48" s="9">
        <v>1</v>
      </c>
      <c r="D48" s="10">
        <v>35</v>
      </c>
      <c r="F48" s="11">
        <v>100</v>
      </c>
    </row>
    <row r="49" spans="1:10" ht="15" thickBot="1" x14ac:dyDescent="0.35">
      <c r="A49" s="7">
        <v>3572</v>
      </c>
      <c r="B49" s="8" t="s">
        <v>54</v>
      </c>
      <c r="C49" s="9">
        <v>1</v>
      </c>
      <c r="D49" s="10">
        <v>35</v>
      </c>
      <c r="F49" s="11">
        <v>100</v>
      </c>
    </row>
    <row r="50" spans="1:10" ht="15" thickBot="1" x14ac:dyDescent="0.35">
      <c r="A50" s="7"/>
      <c r="B50" s="8"/>
      <c r="C50" s="9"/>
      <c r="D50" s="10"/>
      <c r="F50" s="12"/>
    </row>
    <row r="51" spans="1:10" ht="15" thickBot="1" x14ac:dyDescent="0.35">
      <c r="A51" s="7">
        <v>3610</v>
      </c>
      <c r="B51" s="8" t="s">
        <v>55</v>
      </c>
      <c r="C51" s="9">
        <v>1</v>
      </c>
      <c r="D51" s="10">
        <v>35</v>
      </c>
      <c r="F51" s="13">
        <v>3.3999999999999998E-3</v>
      </c>
      <c r="J51" t="s">
        <v>77</v>
      </c>
    </row>
    <row r="52" spans="1:10" ht="15" thickBot="1" x14ac:dyDescent="0.35">
      <c r="A52" s="14">
        <v>3611</v>
      </c>
      <c r="B52" s="15" t="s">
        <v>86</v>
      </c>
      <c r="C52" s="16">
        <v>1</v>
      </c>
      <c r="D52" s="17">
        <v>35</v>
      </c>
      <c r="E52" s="18"/>
      <c r="F52" s="20">
        <v>1.8451799999999999E-3</v>
      </c>
      <c r="J52" t="s">
        <v>78</v>
      </c>
    </row>
    <row r="53" spans="1:10" ht="15" thickBot="1" x14ac:dyDescent="0.35">
      <c r="A53" s="14">
        <v>3612</v>
      </c>
      <c r="B53" s="15" t="s">
        <v>87</v>
      </c>
      <c r="C53" s="16">
        <v>1</v>
      </c>
      <c r="D53" s="17">
        <v>35</v>
      </c>
      <c r="E53" s="18"/>
      <c r="F53" s="19">
        <v>0.54269999999999996</v>
      </c>
      <c r="J53" t="s">
        <v>77</v>
      </c>
    </row>
    <row r="54" spans="1:10" ht="15" thickBot="1" x14ac:dyDescent="0.35">
      <c r="A54" s="7">
        <v>3620</v>
      </c>
      <c r="B54" s="8" t="s">
        <v>56</v>
      </c>
      <c r="C54" s="9">
        <v>1</v>
      </c>
      <c r="D54" s="10">
        <v>35</v>
      </c>
      <c r="F54" s="13">
        <v>3.3999999999999998E-3</v>
      </c>
      <c r="J54" t="s">
        <v>77</v>
      </c>
    </row>
    <row r="55" spans="1:10" ht="15" thickBot="1" x14ac:dyDescent="0.35">
      <c r="A55" s="14">
        <v>3621</v>
      </c>
      <c r="B55" s="15" t="s">
        <v>88</v>
      </c>
      <c r="C55" s="16">
        <v>1</v>
      </c>
      <c r="D55" s="17">
        <v>35</v>
      </c>
      <c r="E55" s="18"/>
      <c r="F55" s="20">
        <v>1.8451799999999999E-3</v>
      </c>
      <c r="J55" t="s">
        <v>78</v>
      </c>
    </row>
    <row r="56" spans="1:10" ht="15" thickBot="1" x14ac:dyDescent="0.35">
      <c r="A56" s="14">
        <v>3622</v>
      </c>
      <c r="B56" s="15" t="s">
        <v>89</v>
      </c>
      <c r="C56" s="16">
        <v>1</v>
      </c>
      <c r="D56" s="17">
        <v>35</v>
      </c>
      <c r="E56" s="18"/>
      <c r="F56" s="19">
        <v>0.54269999999999996</v>
      </c>
      <c r="J56" t="s">
        <v>77</v>
      </c>
    </row>
    <row r="57" spans="1:10" ht="15" thickBot="1" x14ac:dyDescent="0.35">
      <c r="A57" s="7">
        <v>3630</v>
      </c>
      <c r="B57" s="8" t="s">
        <v>57</v>
      </c>
      <c r="C57" s="9">
        <v>1</v>
      </c>
      <c r="D57" s="10">
        <v>35</v>
      </c>
      <c r="F57" s="13">
        <v>3.3999999999999998E-3</v>
      </c>
      <c r="J57" t="s">
        <v>77</v>
      </c>
    </row>
    <row r="58" spans="1:10" ht="15" thickBot="1" x14ac:dyDescent="0.35">
      <c r="A58" s="14">
        <v>3631</v>
      </c>
      <c r="B58" s="15" t="s">
        <v>90</v>
      </c>
      <c r="C58" s="16">
        <v>1</v>
      </c>
      <c r="D58" s="17">
        <v>35</v>
      </c>
      <c r="E58" s="18"/>
      <c r="F58" s="20">
        <v>1.8451799999999999E-3</v>
      </c>
      <c r="J58" t="s">
        <v>78</v>
      </c>
    </row>
    <row r="59" spans="1:10" ht="15" thickBot="1" x14ac:dyDescent="0.35">
      <c r="A59" s="14">
        <v>3632</v>
      </c>
      <c r="B59" s="15" t="s">
        <v>91</v>
      </c>
      <c r="C59" s="16">
        <v>1</v>
      </c>
      <c r="D59" s="17">
        <v>35</v>
      </c>
      <c r="E59" s="18"/>
      <c r="F59" s="19">
        <v>0.54269999999999996</v>
      </c>
      <c r="J59" t="s">
        <v>77</v>
      </c>
    </row>
    <row r="60" spans="1:10" ht="15" thickBot="1" x14ac:dyDescent="0.35">
      <c r="A60" s="7"/>
      <c r="B60" s="8"/>
      <c r="C60" s="9"/>
      <c r="D60" s="10"/>
      <c r="F60" s="12"/>
    </row>
    <row r="61" spans="1:10" ht="15" thickBot="1" x14ac:dyDescent="0.35">
      <c r="A61" s="7"/>
      <c r="B61" s="8"/>
      <c r="C61" s="9"/>
      <c r="D61" s="10"/>
      <c r="F61" s="12"/>
    </row>
    <row r="62" spans="1:10" ht="15" thickBot="1" x14ac:dyDescent="0.35">
      <c r="A62" s="7"/>
      <c r="B62" s="8"/>
      <c r="C62" s="9"/>
      <c r="D62" s="10"/>
      <c r="F62" s="12"/>
    </row>
    <row r="63" spans="1:10" ht="15" thickBot="1" x14ac:dyDescent="0.35">
      <c r="A63" s="7"/>
      <c r="B63" s="8"/>
      <c r="C63" s="9"/>
      <c r="D63" s="10"/>
      <c r="F63" s="12"/>
    </row>
    <row r="64" spans="1:10" ht="15" thickBot="1" x14ac:dyDescent="0.35">
      <c r="A64" s="7"/>
      <c r="B64" s="8"/>
      <c r="C64" s="9"/>
      <c r="D64" s="10"/>
      <c r="F64" s="12"/>
    </row>
    <row r="65" spans="1:10" ht="15" thickBot="1" x14ac:dyDescent="0.35">
      <c r="A65" s="7"/>
      <c r="B65" s="8"/>
      <c r="C65" s="9"/>
      <c r="D65" s="10"/>
      <c r="F65" s="12"/>
    </row>
    <row r="66" spans="1:10" ht="15" thickBot="1" x14ac:dyDescent="0.35">
      <c r="A66" s="7"/>
      <c r="B66" s="8"/>
      <c r="C66" s="9"/>
      <c r="D66" s="10"/>
      <c r="F66" s="12"/>
    </row>
    <row r="67" spans="1:10" ht="15" thickBot="1" x14ac:dyDescent="0.35">
      <c r="A67" s="7"/>
      <c r="B67" s="8"/>
      <c r="C67" s="9"/>
      <c r="D67" s="10"/>
      <c r="F67" s="12"/>
    </row>
    <row r="69" spans="1:10" ht="38.4" customHeight="1" x14ac:dyDescent="0.3">
      <c r="A69" s="27" t="s">
        <v>82</v>
      </c>
      <c r="B69" s="27"/>
      <c r="C69" s="27"/>
      <c r="D69" s="27"/>
      <c r="E69" s="27"/>
      <c r="F69" s="27"/>
    </row>
    <row r="70" spans="1:10" ht="43.2" customHeight="1" x14ac:dyDescent="0.3">
      <c r="A70" s="27" t="s">
        <v>83</v>
      </c>
      <c r="B70" s="27"/>
      <c r="C70" s="27"/>
      <c r="D70" s="27"/>
      <c r="E70" s="27"/>
      <c r="F70" s="27"/>
    </row>
    <row r="71" spans="1:10" ht="43.8" customHeight="1" x14ac:dyDescent="0.3">
      <c r="A71" s="29" t="s">
        <v>94</v>
      </c>
      <c r="B71" s="29"/>
      <c r="C71" s="29"/>
      <c r="D71" s="29"/>
      <c r="E71" s="29"/>
      <c r="F71" s="29"/>
      <c r="J71" s="28"/>
    </row>
    <row r="73" spans="1:10" ht="300" customHeight="1" x14ac:dyDescent="0.3">
      <c r="A73" s="27" t="s">
        <v>93</v>
      </c>
      <c r="B73" s="27"/>
      <c r="C73" s="27"/>
      <c r="D73" s="27"/>
      <c r="E73" s="27"/>
      <c r="F73" s="27"/>
    </row>
  </sheetData>
  <mergeCells count="5">
    <mergeCell ref="A70:F70"/>
    <mergeCell ref="A71:F71"/>
    <mergeCell ref="A69:F69"/>
    <mergeCell ref="A73:F73"/>
    <mergeCell ref="G2:H2"/>
  </mergeCells>
  <pageMargins left="0.7" right="0.7" top="0.75" bottom="0.75" header="0.3" footer="0.3"/>
  <pageSetup scale="48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53"/>
  <sheetViews>
    <sheetView showGridLines="0" tabSelected="1" zoomScale="70" zoomScaleNormal="70" workbookViewId="0">
      <selection activeCell="I10" sqref="I10"/>
    </sheetView>
  </sheetViews>
  <sheetFormatPr baseColWidth="10" defaultRowHeight="14.4" x14ac:dyDescent="0.3"/>
  <cols>
    <col min="3" max="3" width="9.5546875" bestFit="1" customWidth="1"/>
    <col min="4" max="4" width="16.33203125" bestFit="1" customWidth="1"/>
    <col min="5" max="5" width="17.33203125" bestFit="1" customWidth="1"/>
    <col min="6" max="6" width="20.77734375" bestFit="1" customWidth="1"/>
    <col min="7" max="7" width="11" bestFit="1" customWidth="1"/>
    <col min="8" max="8" width="14.109375" bestFit="1" customWidth="1"/>
    <col min="9" max="9" width="12.77734375" bestFit="1" customWidth="1"/>
    <col min="10" max="10" width="14.44140625" bestFit="1" customWidth="1"/>
  </cols>
  <sheetData>
    <row r="2" spans="3:10" x14ac:dyDescent="0.3"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</row>
    <row r="3" spans="3:10" x14ac:dyDescent="0.3">
      <c r="C3">
        <v>34</v>
      </c>
      <c r="D3" t="s">
        <v>63</v>
      </c>
      <c r="E3">
        <v>3403</v>
      </c>
      <c r="F3" t="s">
        <v>63</v>
      </c>
      <c r="G3" s="1" t="s">
        <v>65</v>
      </c>
      <c r="H3" s="1" t="s">
        <v>64</v>
      </c>
      <c r="I3">
        <v>1</v>
      </c>
      <c r="J3">
        <v>1</v>
      </c>
    </row>
    <row r="5" spans="3:10" x14ac:dyDescent="0.3">
      <c r="C5" t="s">
        <v>8</v>
      </c>
      <c r="D5" t="s">
        <v>9</v>
      </c>
      <c r="E5" t="s">
        <v>10</v>
      </c>
      <c r="F5" t="s">
        <v>11</v>
      </c>
      <c r="G5" t="s">
        <v>12</v>
      </c>
      <c r="H5" t="s">
        <v>13</v>
      </c>
      <c r="I5" t="s">
        <v>14</v>
      </c>
      <c r="J5" t="s">
        <v>15</v>
      </c>
    </row>
    <row r="6" spans="3:10" x14ac:dyDescent="0.3">
      <c r="C6">
        <v>1</v>
      </c>
      <c r="D6" s="1" t="s">
        <v>58</v>
      </c>
      <c r="E6">
        <v>3110</v>
      </c>
      <c r="F6">
        <v>35</v>
      </c>
      <c r="G6">
        <v>1</v>
      </c>
      <c r="H6" s="25">
        <f>+CatalogoIndicadores!F7</f>
        <v>-1.1999999999999999E-3</v>
      </c>
    </row>
    <row r="7" spans="3:10" x14ac:dyDescent="0.3">
      <c r="C7">
        <v>2</v>
      </c>
      <c r="D7" s="1" t="s">
        <v>58</v>
      </c>
      <c r="E7">
        <v>3111</v>
      </c>
      <c r="F7">
        <v>35</v>
      </c>
      <c r="G7">
        <v>1</v>
      </c>
      <c r="H7" s="3">
        <f>+CatalogoIndicadores!F8</f>
        <v>-12</v>
      </c>
    </row>
    <row r="8" spans="3:10" x14ac:dyDescent="0.3">
      <c r="C8">
        <v>3</v>
      </c>
      <c r="D8" s="1" t="s">
        <v>58</v>
      </c>
      <c r="E8">
        <v>3112</v>
      </c>
      <c r="F8">
        <v>35</v>
      </c>
      <c r="G8">
        <v>1</v>
      </c>
      <c r="H8" s="3">
        <f>+CatalogoIndicadores!F9</f>
        <v>10000</v>
      </c>
    </row>
    <row r="9" spans="3:10" x14ac:dyDescent="0.3">
      <c r="C9">
        <v>4</v>
      </c>
      <c r="D9" s="1" t="s">
        <v>58</v>
      </c>
      <c r="E9">
        <v>3210</v>
      </c>
      <c r="F9">
        <v>35</v>
      </c>
      <c r="G9">
        <v>1</v>
      </c>
      <c r="H9" s="25">
        <f>+CatalogoIndicadores!F11</f>
        <v>0.01</v>
      </c>
    </row>
    <row r="10" spans="3:10" x14ac:dyDescent="0.3">
      <c r="C10">
        <v>5</v>
      </c>
      <c r="D10" s="1" t="s">
        <v>58</v>
      </c>
      <c r="E10">
        <v>3211</v>
      </c>
      <c r="F10">
        <v>35</v>
      </c>
      <c r="G10">
        <v>1</v>
      </c>
      <c r="H10" s="3">
        <f>+CatalogoIndicadores!F12</f>
        <v>1</v>
      </c>
    </row>
    <row r="11" spans="3:10" x14ac:dyDescent="0.3">
      <c r="C11">
        <v>6</v>
      </c>
      <c r="D11" s="1" t="s">
        <v>58</v>
      </c>
      <c r="E11">
        <v>3212</v>
      </c>
      <c r="F11">
        <v>35</v>
      </c>
      <c r="G11">
        <v>1</v>
      </c>
      <c r="H11" s="3">
        <f>+CatalogoIndicadores!F13</f>
        <v>100</v>
      </c>
    </row>
    <row r="12" spans="3:10" x14ac:dyDescent="0.3">
      <c r="C12">
        <v>7</v>
      </c>
      <c r="D12" s="1" t="s">
        <v>58</v>
      </c>
      <c r="E12">
        <v>3220</v>
      </c>
      <c r="F12">
        <v>35</v>
      </c>
      <c r="G12">
        <v>1</v>
      </c>
      <c r="H12" s="25">
        <f>+CatalogoIndicadores!F14</f>
        <v>0.01</v>
      </c>
    </row>
    <row r="13" spans="3:10" x14ac:dyDescent="0.3">
      <c r="C13">
        <v>8</v>
      </c>
      <c r="D13" s="1" t="s">
        <v>58</v>
      </c>
      <c r="E13">
        <v>3221</v>
      </c>
      <c r="F13">
        <v>35</v>
      </c>
      <c r="G13">
        <v>1</v>
      </c>
      <c r="H13" s="3">
        <f>+CatalogoIndicadores!F15</f>
        <v>1</v>
      </c>
    </row>
    <row r="14" spans="3:10" x14ac:dyDescent="0.3">
      <c r="C14">
        <v>9</v>
      </c>
      <c r="D14" s="1" t="s">
        <v>58</v>
      </c>
      <c r="E14">
        <v>3222</v>
      </c>
      <c r="F14">
        <v>35</v>
      </c>
      <c r="G14">
        <v>1</v>
      </c>
      <c r="H14" s="3">
        <f>+CatalogoIndicadores!F16</f>
        <v>100</v>
      </c>
    </row>
    <row r="15" spans="3:10" x14ac:dyDescent="0.3">
      <c r="C15">
        <v>10</v>
      </c>
      <c r="D15" s="1" t="s">
        <v>58</v>
      </c>
      <c r="E15">
        <v>3310</v>
      </c>
      <c r="F15">
        <v>35</v>
      </c>
      <c r="G15">
        <v>1</v>
      </c>
      <c r="H15" s="3">
        <f>+CatalogoIndicadores!F18</f>
        <v>0.95</v>
      </c>
    </row>
    <row r="16" spans="3:10" x14ac:dyDescent="0.3">
      <c r="C16">
        <v>11</v>
      </c>
      <c r="D16" s="1" t="s">
        <v>58</v>
      </c>
      <c r="E16">
        <v>3311</v>
      </c>
      <c r="F16">
        <v>35</v>
      </c>
      <c r="G16">
        <v>1</v>
      </c>
      <c r="H16" s="3">
        <f>+CatalogoIndicadores!F19</f>
        <v>95</v>
      </c>
    </row>
    <row r="17" spans="3:8" x14ac:dyDescent="0.3">
      <c r="C17">
        <v>12</v>
      </c>
      <c r="D17" s="1" t="s">
        <v>58</v>
      </c>
      <c r="E17">
        <v>3312</v>
      </c>
      <c r="F17">
        <v>35</v>
      </c>
      <c r="G17">
        <v>1</v>
      </c>
      <c r="H17" s="3">
        <f>+CatalogoIndicadores!F20</f>
        <v>100</v>
      </c>
    </row>
    <row r="18" spans="3:8" x14ac:dyDescent="0.3">
      <c r="C18">
        <v>13</v>
      </c>
      <c r="D18" s="1" t="s">
        <v>58</v>
      </c>
      <c r="E18">
        <v>3320</v>
      </c>
      <c r="F18">
        <v>35</v>
      </c>
      <c r="G18">
        <v>1</v>
      </c>
      <c r="H18" s="25">
        <f>+CatalogoIndicadores!F21</f>
        <v>0.75</v>
      </c>
    </row>
    <row r="19" spans="3:8" x14ac:dyDescent="0.3">
      <c r="C19">
        <v>14</v>
      </c>
      <c r="D19" s="1" t="s">
        <v>58</v>
      </c>
      <c r="E19">
        <v>3321</v>
      </c>
      <c r="F19">
        <v>35</v>
      </c>
      <c r="G19">
        <v>1</v>
      </c>
      <c r="H19" s="3">
        <f>+CatalogoIndicadores!F22</f>
        <v>75</v>
      </c>
    </row>
    <row r="20" spans="3:8" x14ac:dyDescent="0.3">
      <c r="C20">
        <v>15</v>
      </c>
      <c r="D20" s="1" t="s">
        <v>58</v>
      </c>
      <c r="E20">
        <v>3322</v>
      </c>
      <c r="F20">
        <v>35</v>
      </c>
      <c r="G20">
        <v>1</v>
      </c>
      <c r="H20" s="3">
        <f>+CatalogoIndicadores!F23</f>
        <v>100</v>
      </c>
    </row>
    <row r="21" spans="3:8" x14ac:dyDescent="0.3">
      <c r="C21">
        <v>16</v>
      </c>
      <c r="D21" s="1" t="s">
        <v>58</v>
      </c>
      <c r="E21">
        <v>3410</v>
      </c>
      <c r="F21">
        <v>35</v>
      </c>
      <c r="G21">
        <v>1</v>
      </c>
      <c r="H21" s="25">
        <f>+CatalogoIndicadores!F25</f>
        <v>0.02</v>
      </c>
    </row>
    <row r="22" spans="3:8" x14ac:dyDescent="0.3">
      <c r="C22">
        <v>17</v>
      </c>
      <c r="D22" s="1" t="s">
        <v>58</v>
      </c>
      <c r="E22">
        <v>3411</v>
      </c>
      <c r="F22">
        <v>35</v>
      </c>
      <c r="G22">
        <v>1</v>
      </c>
      <c r="H22" s="3">
        <f>+CatalogoIndicadores!F26</f>
        <v>2</v>
      </c>
    </row>
    <row r="23" spans="3:8" x14ac:dyDescent="0.3">
      <c r="C23">
        <v>18</v>
      </c>
      <c r="D23" s="1" t="s">
        <v>58</v>
      </c>
      <c r="E23">
        <v>3412</v>
      </c>
      <c r="F23">
        <v>35</v>
      </c>
      <c r="G23">
        <v>1</v>
      </c>
      <c r="H23" s="3">
        <f>+CatalogoIndicadores!F27</f>
        <v>100</v>
      </c>
    </row>
    <row r="24" spans="3:8" x14ac:dyDescent="0.3">
      <c r="C24">
        <v>19</v>
      </c>
      <c r="D24" s="1" t="s">
        <v>58</v>
      </c>
      <c r="E24">
        <v>3510</v>
      </c>
      <c r="F24">
        <v>35</v>
      </c>
      <c r="G24">
        <v>1</v>
      </c>
      <c r="H24" s="3">
        <f>+CatalogoIndicadores!F29</f>
        <v>1</v>
      </c>
    </row>
    <row r="25" spans="3:8" x14ac:dyDescent="0.3">
      <c r="C25">
        <v>20</v>
      </c>
      <c r="D25" s="1" t="s">
        <v>58</v>
      </c>
      <c r="E25">
        <v>3511</v>
      </c>
      <c r="F25">
        <v>35</v>
      </c>
      <c r="G25">
        <v>1</v>
      </c>
      <c r="H25" s="3">
        <f>+CatalogoIndicadores!F30</f>
        <v>100</v>
      </c>
    </row>
    <row r="26" spans="3:8" x14ac:dyDescent="0.3">
      <c r="C26">
        <v>21</v>
      </c>
      <c r="D26" s="1" t="s">
        <v>58</v>
      </c>
      <c r="E26">
        <v>3512</v>
      </c>
      <c r="F26">
        <v>35</v>
      </c>
      <c r="G26">
        <v>1</v>
      </c>
      <c r="H26" s="3">
        <f>+CatalogoIndicadores!F31</f>
        <v>100</v>
      </c>
    </row>
    <row r="27" spans="3:8" x14ac:dyDescent="0.3">
      <c r="C27">
        <v>22</v>
      </c>
      <c r="D27" s="1" t="s">
        <v>58</v>
      </c>
      <c r="E27">
        <v>3520</v>
      </c>
      <c r="F27">
        <v>35</v>
      </c>
      <c r="G27">
        <v>1</v>
      </c>
      <c r="H27" s="3">
        <f>+CatalogoIndicadores!F32</f>
        <v>1</v>
      </c>
    </row>
    <row r="28" spans="3:8" x14ac:dyDescent="0.3">
      <c r="C28">
        <v>23</v>
      </c>
      <c r="D28" s="1" t="s">
        <v>58</v>
      </c>
      <c r="E28">
        <v>3521</v>
      </c>
      <c r="F28">
        <v>35</v>
      </c>
      <c r="G28">
        <v>1</v>
      </c>
      <c r="H28" s="3">
        <f>+CatalogoIndicadores!F33</f>
        <v>100</v>
      </c>
    </row>
    <row r="29" spans="3:8" x14ac:dyDescent="0.3">
      <c r="C29">
        <v>24</v>
      </c>
      <c r="D29" s="1" t="s">
        <v>58</v>
      </c>
      <c r="E29">
        <v>3522</v>
      </c>
      <c r="F29">
        <v>35</v>
      </c>
      <c r="G29">
        <v>1</v>
      </c>
      <c r="H29" s="3">
        <f>+CatalogoIndicadores!F34</f>
        <v>100</v>
      </c>
    </row>
    <row r="30" spans="3:8" x14ac:dyDescent="0.3">
      <c r="C30">
        <v>25</v>
      </c>
      <c r="D30" s="1" t="s">
        <v>58</v>
      </c>
      <c r="E30">
        <v>3530</v>
      </c>
      <c r="F30">
        <v>35</v>
      </c>
      <c r="G30">
        <v>1</v>
      </c>
      <c r="H30" s="3">
        <f>+CatalogoIndicadores!F35</f>
        <v>1</v>
      </c>
    </row>
    <row r="31" spans="3:8" x14ac:dyDescent="0.3">
      <c r="C31">
        <v>26</v>
      </c>
      <c r="D31" s="1" t="s">
        <v>58</v>
      </c>
      <c r="E31">
        <v>3531</v>
      </c>
      <c r="F31">
        <v>35</v>
      </c>
      <c r="G31">
        <v>1</v>
      </c>
      <c r="H31" s="3">
        <f>+CatalogoIndicadores!F36</f>
        <v>100</v>
      </c>
    </row>
    <row r="32" spans="3:8" x14ac:dyDescent="0.3">
      <c r="C32">
        <v>27</v>
      </c>
      <c r="D32" s="1" t="s">
        <v>58</v>
      </c>
      <c r="E32">
        <v>3532</v>
      </c>
      <c r="F32">
        <v>35</v>
      </c>
      <c r="G32">
        <v>1</v>
      </c>
      <c r="H32" s="3">
        <f>+CatalogoIndicadores!F37</f>
        <v>100</v>
      </c>
    </row>
    <row r="33" spans="3:8" x14ac:dyDescent="0.3">
      <c r="C33">
        <v>28</v>
      </c>
      <c r="D33" s="1" t="s">
        <v>58</v>
      </c>
      <c r="E33">
        <v>3540</v>
      </c>
      <c r="F33">
        <v>35</v>
      </c>
      <c r="G33">
        <v>1</v>
      </c>
      <c r="H33" s="3">
        <f>+CatalogoIndicadores!F38</f>
        <v>1</v>
      </c>
    </row>
    <row r="34" spans="3:8" x14ac:dyDescent="0.3">
      <c r="C34">
        <v>29</v>
      </c>
      <c r="D34" s="1" t="s">
        <v>58</v>
      </c>
      <c r="E34">
        <v>3541</v>
      </c>
      <c r="F34">
        <v>35</v>
      </c>
      <c r="G34">
        <v>1</v>
      </c>
      <c r="H34" s="3">
        <f>+CatalogoIndicadores!F39</f>
        <v>100</v>
      </c>
    </row>
    <row r="35" spans="3:8" x14ac:dyDescent="0.3">
      <c r="C35">
        <v>30</v>
      </c>
      <c r="D35" s="1" t="s">
        <v>58</v>
      </c>
      <c r="E35">
        <v>3542</v>
      </c>
      <c r="F35">
        <v>35</v>
      </c>
      <c r="G35">
        <v>1</v>
      </c>
      <c r="H35" s="3">
        <f>+CatalogoIndicadores!F40</f>
        <v>100</v>
      </c>
    </row>
    <row r="36" spans="3:8" x14ac:dyDescent="0.3">
      <c r="C36">
        <v>31</v>
      </c>
      <c r="D36" s="1" t="s">
        <v>58</v>
      </c>
      <c r="E36">
        <v>3550</v>
      </c>
      <c r="F36">
        <v>35</v>
      </c>
      <c r="G36">
        <v>1</v>
      </c>
      <c r="H36" s="3">
        <f>+CatalogoIndicadores!F41</f>
        <v>1</v>
      </c>
    </row>
    <row r="37" spans="3:8" x14ac:dyDescent="0.3">
      <c r="C37">
        <v>32</v>
      </c>
      <c r="D37" s="1" t="s">
        <v>58</v>
      </c>
      <c r="E37">
        <v>3551</v>
      </c>
      <c r="F37">
        <v>35</v>
      </c>
      <c r="G37">
        <v>1</v>
      </c>
      <c r="H37" s="3">
        <f>+CatalogoIndicadores!F42</f>
        <v>100</v>
      </c>
    </row>
    <row r="38" spans="3:8" x14ac:dyDescent="0.3">
      <c r="C38">
        <v>33</v>
      </c>
      <c r="D38" s="1" t="s">
        <v>58</v>
      </c>
      <c r="E38">
        <v>3552</v>
      </c>
      <c r="F38">
        <v>35</v>
      </c>
      <c r="G38">
        <v>1</v>
      </c>
      <c r="H38" s="3">
        <f>+CatalogoIndicadores!F43</f>
        <v>100</v>
      </c>
    </row>
    <row r="39" spans="3:8" x14ac:dyDescent="0.3">
      <c r="C39">
        <v>34</v>
      </c>
      <c r="D39" s="1" t="s">
        <v>58</v>
      </c>
      <c r="E39">
        <v>3560</v>
      </c>
      <c r="F39">
        <v>35</v>
      </c>
      <c r="G39">
        <v>1</v>
      </c>
      <c r="H39" s="3">
        <f>+CatalogoIndicadores!F44</f>
        <v>1</v>
      </c>
    </row>
    <row r="40" spans="3:8" x14ac:dyDescent="0.3">
      <c r="C40">
        <v>35</v>
      </c>
      <c r="D40" s="1" t="s">
        <v>58</v>
      </c>
      <c r="E40">
        <v>3561</v>
      </c>
      <c r="F40">
        <v>35</v>
      </c>
      <c r="G40">
        <v>1</v>
      </c>
      <c r="H40" s="3">
        <f>+CatalogoIndicadores!F45</f>
        <v>100</v>
      </c>
    </row>
    <row r="41" spans="3:8" x14ac:dyDescent="0.3">
      <c r="C41">
        <v>36</v>
      </c>
      <c r="D41" s="1" t="s">
        <v>58</v>
      </c>
      <c r="E41">
        <v>3562</v>
      </c>
      <c r="F41">
        <v>35</v>
      </c>
      <c r="G41">
        <v>1</v>
      </c>
      <c r="H41" s="3">
        <f>+CatalogoIndicadores!F46</f>
        <v>100</v>
      </c>
    </row>
    <row r="42" spans="3:8" x14ac:dyDescent="0.3">
      <c r="C42">
        <v>37</v>
      </c>
      <c r="D42" s="1" t="s">
        <v>58</v>
      </c>
      <c r="E42">
        <v>3570</v>
      </c>
      <c r="F42">
        <v>35</v>
      </c>
      <c r="G42">
        <v>1</v>
      </c>
      <c r="H42" s="3">
        <f>+CatalogoIndicadores!F47</f>
        <v>1</v>
      </c>
    </row>
    <row r="43" spans="3:8" x14ac:dyDescent="0.3">
      <c r="C43">
        <v>38</v>
      </c>
      <c r="D43" s="1" t="s">
        <v>58</v>
      </c>
      <c r="E43">
        <v>3571</v>
      </c>
      <c r="F43">
        <v>35</v>
      </c>
      <c r="G43">
        <v>1</v>
      </c>
      <c r="H43" s="3">
        <f>+CatalogoIndicadores!F48</f>
        <v>100</v>
      </c>
    </row>
    <row r="44" spans="3:8" x14ac:dyDescent="0.3">
      <c r="C44">
        <v>39</v>
      </c>
      <c r="D44" s="1" t="s">
        <v>58</v>
      </c>
      <c r="E44">
        <v>3572</v>
      </c>
      <c r="F44">
        <v>35</v>
      </c>
      <c r="G44">
        <v>1</v>
      </c>
      <c r="H44" s="3">
        <f>+CatalogoIndicadores!F49</f>
        <v>100</v>
      </c>
    </row>
    <row r="45" spans="3:8" x14ac:dyDescent="0.3">
      <c r="C45">
        <v>40</v>
      </c>
      <c r="D45" s="1" t="s">
        <v>58</v>
      </c>
      <c r="E45">
        <v>3610</v>
      </c>
      <c r="F45">
        <v>35</v>
      </c>
      <c r="G45">
        <v>1</v>
      </c>
      <c r="H45" s="25">
        <f>+CatalogoIndicadores!F51</f>
        <v>3.3999999999999998E-3</v>
      </c>
    </row>
    <row r="46" spans="3:8" x14ac:dyDescent="0.3">
      <c r="C46">
        <v>41</v>
      </c>
      <c r="D46" s="1" t="s">
        <v>58</v>
      </c>
      <c r="E46">
        <v>3611</v>
      </c>
      <c r="F46">
        <v>35</v>
      </c>
      <c r="G46">
        <v>1</v>
      </c>
      <c r="H46" s="26">
        <f>+CatalogoIndicadores!F52</f>
        <v>1.8451799999999999E-3</v>
      </c>
    </row>
    <row r="47" spans="3:8" x14ac:dyDescent="0.3">
      <c r="C47">
        <v>42</v>
      </c>
      <c r="D47" s="1" t="s">
        <v>58</v>
      </c>
      <c r="E47">
        <v>3612</v>
      </c>
      <c r="F47">
        <v>35</v>
      </c>
      <c r="G47">
        <v>1</v>
      </c>
      <c r="H47" s="26">
        <f>+CatalogoIndicadores!F53</f>
        <v>0.54269999999999996</v>
      </c>
    </row>
    <row r="48" spans="3:8" x14ac:dyDescent="0.3">
      <c r="C48">
        <v>43</v>
      </c>
      <c r="D48" s="1" t="s">
        <v>58</v>
      </c>
      <c r="E48">
        <v>3620</v>
      </c>
      <c r="F48">
        <v>35</v>
      </c>
      <c r="G48">
        <v>1</v>
      </c>
      <c r="H48" s="25">
        <f>+CatalogoIndicadores!F54</f>
        <v>3.3999999999999998E-3</v>
      </c>
    </row>
    <row r="49" spans="3:8" x14ac:dyDescent="0.3">
      <c r="C49">
        <v>44</v>
      </c>
      <c r="D49" s="1" t="s">
        <v>58</v>
      </c>
      <c r="E49">
        <v>3621</v>
      </c>
      <c r="F49">
        <v>35</v>
      </c>
      <c r="G49">
        <v>1</v>
      </c>
      <c r="H49" s="26">
        <f>+CatalogoIndicadores!F55</f>
        <v>1.8451799999999999E-3</v>
      </c>
    </row>
    <row r="50" spans="3:8" x14ac:dyDescent="0.3">
      <c r="C50">
        <v>45</v>
      </c>
      <c r="D50" s="1" t="s">
        <v>58</v>
      </c>
      <c r="E50">
        <v>3622</v>
      </c>
      <c r="F50">
        <v>35</v>
      </c>
      <c r="G50">
        <v>1</v>
      </c>
      <c r="H50" s="26">
        <f>+CatalogoIndicadores!F56</f>
        <v>0.54269999999999996</v>
      </c>
    </row>
    <row r="51" spans="3:8" x14ac:dyDescent="0.3">
      <c r="C51">
        <v>46</v>
      </c>
      <c r="D51" s="1" t="s">
        <v>58</v>
      </c>
      <c r="E51">
        <v>3630</v>
      </c>
      <c r="F51">
        <v>35</v>
      </c>
      <c r="G51">
        <v>1</v>
      </c>
      <c r="H51" s="25">
        <f>+CatalogoIndicadores!F57</f>
        <v>3.3999999999999998E-3</v>
      </c>
    </row>
    <row r="52" spans="3:8" x14ac:dyDescent="0.3">
      <c r="C52">
        <v>47</v>
      </c>
      <c r="D52" s="1" t="s">
        <v>58</v>
      </c>
      <c r="E52">
        <v>3631</v>
      </c>
      <c r="F52">
        <v>35</v>
      </c>
      <c r="G52">
        <v>1</v>
      </c>
      <c r="H52" s="26">
        <f>+CatalogoIndicadores!F58</f>
        <v>1.8451799999999999E-3</v>
      </c>
    </row>
    <row r="53" spans="3:8" x14ac:dyDescent="0.3">
      <c r="C53">
        <v>48</v>
      </c>
      <c r="D53" s="1" t="s">
        <v>58</v>
      </c>
      <c r="E53">
        <v>3632</v>
      </c>
      <c r="F53">
        <v>35</v>
      </c>
      <c r="G53">
        <v>1</v>
      </c>
      <c r="H53" s="26">
        <f>+CatalogoIndicadores!F59</f>
        <v>0.54269999999999996</v>
      </c>
    </row>
  </sheetData>
  <pageMargins left="0.7" right="0.7" top="0.75" bottom="0.75" header="0.3" footer="0.3"/>
  <ignoredErrors>
    <ignoredError sqref="H6:H53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Pasos</vt:lpstr>
      <vt:lpstr>CatalogoIndicadores</vt:lpstr>
      <vt:lpstr>CrearXML</vt:lpstr>
      <vt:lpstr>CatalogoIndicadores!Área_de_impresión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Arnoldo Bustos Lopez</dc:creator>
  <cp:lastModifiedBy>Arnoldo Bustos Lopez</cp:lastModifiedBy>
  <dcterms:created xsi:type="dcterms:W3CDTF">2015-04-30T16:54:42Z</dcterms:created>
  <dcterms:modified xsi:type="dcterms:W3CDTF">2015-04-30T21:07:32Z</dcterms:modified>
</cp:coreProperties>
</file>